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i.local\editions\Pre-Prod-PAO\ouvrages\sob\19excgc\téléchargement\Chapitre 5\"/>
    </mc:Choice>
  </mc:AlternateContent>
  <bookViews>
    <workbookView xWindow="0" yWindow="0" windowWidth="28800" windowHeight="12585" firstSheet="3"/>
  </bookViews>
  <sheets>
    <sheet name="TCD-% activités" sheetId="6" r:id="rId1"/>
    <sheet name="TCD-Comparatif par période" sheetId="4" r:id="rId2"/>
    <sheet name="Recettes journalières" sheetId="1" r:id="rId3"/>
    <sheet name="Comptabilité" sheetId="2" r:id="rId4"/>
  </sheet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2" i="1"/>
  <c r="D3" i="1" l="1"/>
  <c r="J3" i="1" s="1"/>
  <c r="D4" i="1"/>
  <c r="J4" i="1" s="1"/>
  <c r="D5" i="1"/>
  <c r="J5" i="1" s="1"/>
  <c r="D6" i="1"/>
  <c r="J6" i="1" s="1"/>
  <c r="D7" i="1"/>
  <c r="J7" i="1" s="1"/>
  <c r="D8" i="1"/>
  <c r="J8" i="1" s="1"/>
  <c r="E9" i="2"/>
  <c r="E10" i="2"/>
  <c r="D6" i="2"/>
  <c r="E13" i="2" s="1"/>
  <c r="D8" i="2"/>
  <c r="E18" i="2" s="1"/>
  <c r="D7" i="2"/>
  <c r="E2" i="2"/>
  <c r="D2" i="2"/>
  <c r="D2" i="1"/>
  <c r="J2" i="1" s="1"/>
  <c r="E11" i="2" l="1"/>
  <c r="D17" i="2"/>
  <c r="D15" i="2"/>
  <c r="E14" i="2"/>
</calcChain>
</file>

<file path=xl/sharedStrings.xml><?xml version="1.0" encoding="utf-8"?>
<sst xmlns="http://schemas.openxmlformats.org/spreadsheetml/2006/main" count="63" uniqueCount="49">
  <si>
    <t>CB</t>
  </si>
  <si>
    <t>TVA20%</t>
  </si>
  <si>
    <t>18-0101</t>
  </si>
  <si>
    <t>CHQ</t>
  </si>
  <si>
    <t>ESP</t>
  </si>
  <si>
    <t>DATE</t>
  </si>
  <si>
    <t>N°PIECE</t>
  </si>
  <si>
    <t>RECETTE DU JOUR</t>
  </si>
  <si>
    <t>HT ACTIVITE 1</t>
  </si>
  <si>
    <t>HT ACTIVITE 2</t>
  </si>
  <si>
    <t>18-0102</t>
  </si>
  <si>
    <t>18-0103</t>
  </si>
  <si>
    <t>18-0201</t>
  </si>
  <si>
    <t>18-0202</t>
  </si>
  <si>
    <t>18-0301</t>
  </si>
  <si>
    <t>18-0302</t>
  </si>
  <si>
    <t>Fin période</t>
  </si>
  <si>
    <t>N°compte</t>
  </si>
  <si>
    <t>Libellé</t>
  </si>
  <si>
    <t>vente</t>
  </si>
  <si>
    <t>banque</t>
  </si>
  <si>
    <t>caisse</t>
  </si>
  <si>
    <t>Ventes Activité 1</t>
  </si>
  <si>
    <t>Ventes Activité 2</t>
  </si>
  <si>
    <t>TVA collectée à 20%</t>
  </si>
  <si>
    <t>CB vers banque</t>
  </si>
  <si>
    <t>Espèces vers caisse</t>
  </si>
  <si>
    <t>Début période</t>
  </si>
  <si>
    <t>Journal</t>
  </si>
  <si>
    <t>Débit</t>
  </si>
  <si>
    <t>Crédit</t>
  </si>
  <si>
    <t>Recettes en chèques</t>
  </si>
  <si>
    <t>Recettes en CB</t>
  </si>
  <si>
    <t>Recettes en espèces</t>
  </si>
  <si>
    <t>CHQ vers banque</t>
  </si>
  <si>
    <t>CHQ + CB vers banque</t>
  </si>
  <si>
    <t>Étiquettes de lignes</t>
  </si>
  <si>
    <t>Total général</t>
  </si>
  <si>
    <t>Trimestre1</t>
  </si>
  <si>
    <t>janv</t>
  </si>
  <si>
    <t>févr</t>
  </si>
  <si>
    <t>mars</t>
  </si>
  <si>
    <t>Moyenne Activité 1</t>
  </si>
  <si>
    <t>Total Activité 1</t>
  </si>
  <si>
    <t>total Activité 2</t>
  </si>
  <si>
    <t>Moyenne Activité 2</t>
  </si>
  <si>
    <t>SEMAINE</t>
  </si>
  <si>
    <t xml:space="preserve"> % Activité 1</t>
  </si>
  <si>
    <t xml:space="preserve"> % Activité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</si>
</sst>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3" fontId="3" fillId="0" borderId="1" xfId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3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2" fontId="0" fillId="0" borderId="0" xfId="0" applyNumberFormat="1"/>
    <xf numFmtId="0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indent="2"/>
    </xf>
    <xf numFmtId="10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[Recettes final.xlsx]TCD-% activités!Tableau croisé dynamique2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'TCD-% activités'!$B$3</c:f>
              <c:strCache>
                <c:ptCount val="1"/>
                <c:pt idx="0">
                  <c:v> % Activité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'TCD-% activités'!$A$4:$A$7</c:f>
              <c:multiLvlStrCache>
                <c:ptCount val="3"/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  <c:lvl>
                  <c:pt idx="0">
                    <c:v>Trimestre1</c:v>
                  </c:pt>
                </c:lvl>
              </c:multiLvlStrCache>
            </c:multiLvlStrRef>
          </c:cat>
          <c:val>
            <c:numRef>
              <c:f>'TCD-% activités'!$B$4:$B$7</c:f>
              <c:numCache>
                <c:formatCode>0.00%</c:formatCode>
                <c:ptCount val="3"/>
                <c:pt idx="0">
                  <c:v>0.49240073126142597</c:v>
                </c:pt>
                <c:pt idx="1">
                  <c:v>0.6586214527480081</c:v>
                </c:pt>
                <c:pt idx="2">
                  <c:v>0.35145720481451309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3FA-47F3-95FA-DEBCE5FB6221}"/>
            </c:ext>
          </c:extLst>
        </c:ser>
        <c:ser>
          <c:idx val="1"/>
          <c:order val="1"/>
          <c:tx>
            <c:strRef>
              <c:f>'TCD-% activités'!$C$3</c:f>
              <c:strCache>
                <c:ptCount val="1"/>
                <c:pt idx="0">
                  <c:v> % Activité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'TCD-% activités'!$A$4:$A$7</c:f>
              <c:multiLvlStrCache>
                <c:ptCount val="3"/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</c:lvl>
                <c:lvl>
                  <c:pt idx="0">
                    <c:v>Trimestre1</c:v>
                  </c:pt>
                </c:lvl>
              </c:multiLvlStrCache>
            </c:multiLvlStrRef>
          </c:cat>
          <c:val>
            <c:numRef>
              <c:f>'TCD-% activités'!$C$4:$C$7</c:f>
              <c:numCache>
                <c:formatCode>0.00%</c:formatCode>
                <c:ptCount val="3"/>
                <c:pt idx="0">
                  <c:v>0.50759926873857408</c:v>
                </c:pt>
                <c:pt idx="1">
                  <c:v>0.3413785472519919</c:v>
                </c:pt>
                <c:pt idx="2">
                  <c:v>0.64854279518548696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3FA-47F3-95FA-DEBCE5FB62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41882368"/>
        <c:axId val="341884720"/>
      </c:barChart>
      <c:catAx>
        <c:axId val="34188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1884720"/>
        <c:crosses val="autoZero"/>
        <c:auto val="1"/>
        <c:lblAlgn val="ctr"/>
        <c:lblOffset val="100"/>
        <c:noMultiLvlLbl val="0"/>
      </c:catAx>
      <c:valAx>
        <c:axId val="341884720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34188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276231</xdr:colOff>
      <xdr:row>10</xdr:row>
      <xdr:rowOff>176212</xdr:rowOff>
    </xdr:from>
    <xdr:to>
      <xdr:col>4</xdr:col>
      <xdr:colOff>1181106</xdr:colOff>
      <xdr:row>25</xdr:row>
      <xdr:rowOff>61912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04ADB2CE-397B-4957-BEBB-4EB52FF023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aïza Moumen Piasco" refreshedDate="43424.798987615737" createdVersion="6" refreshedVersion="6" minRefreshableVersion="3" recordCount="16">
  <cacheSource type="worksheet">
    <worksheetSource ref="A1:J400" sheet="Recettes journalières"/>
  </cacheSource>
  <cacheFields count="14">
    <cacheField name="SEMAINE" numFmtId="0">
      <sharedItems containsString="0" containsBlank="1" containsNumber="1" containsInteger="1" minValue="1" maxValue="9" count="4">
        <n v="1"/>
        <n v="6"/>
        <n v="9"/>
        <m/>
      </sharedItems>
    </cacheField>
    <cacheField name="DATE" numFmtId="0">
      <sharedItems containsNonDate="0" containsDate="1" containsString="0" containsBlank="1" minDate="2018-01-02T00:00:00" maxDate="2018-03-03T00:00:00" count="8">
        <d v="2018-01-02T00:00:00"/>
        <d v="2018-01-03T00:00:00"/>
        <d v="2018-01-04T00:00:00"/>
        <d v="2018-02-10T00:00:00"/>
        <d v="2018-02-11T00:00:00"/>
        <d v="2018-03-01T00:00:00"/>
        <d v="2018-03-02T00:00:00"/>
        <m/>
      </sharedItems>
      <fieldGroup par="10" base="1">
        <rangePr groupBy="months" startDate="2018-01-02T00:00:00" endDate="2018-03-03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3/03/2018"/>
        </groupItems>
      </fieldGroup>
    </cacheField>
    <cacheField name="N°PIECE" numFmtId="0">
      <sharedItems containsBlank="1"/>
    </cacheField>
    <cacheField name="RECETTE DU JOUR" numFmtId="0">
      <sharedItems containsString="0" containsBlank="1" containsNumber="1" containsInteger="1" minValue="3250" maxValue="6860"/>
    </cacheField>
    <cacheField name="ESP" numFmtId="0">
      <sharedItems containsString="0" containsBlank="1" containsNumber="1" containsInteger="1" minValue="1050" maxValue="3507"/>
    </cacheField>
    <cacheField name="CB" numFmtId="0">
      <sharedItems containsString="0" containsBlank="1" containsNumber="1" containsInteger="1" minValue="250" maxValue="2870"/>
    </cacheField>
    <cacheField name="CHQ" numFmtId="0">
      <sharedItems containsString="0" containsBlank="1" containsNumber="1" containsInteger="1" minValue="700" maxValue="2450"/>
    </cacheField>
    <cacheField name="HT ACTIVITE 1" numFmtId="0">
      <sharedItems containsString="0" containsBlank="1" containsNumber="1" minValue="1225.4000000000001" maxValue="3750"/>
    </cacheField>
    <cacheField name="HT ACTIVITE 2" numFmtId="0">
      <sharedItems containsString="0" containsBlank="1" containsNumber="1" minValue="1208.33" maxValue="3416.67"/>
    </cacheField>
    <cacheField name="TVA20%" numFmtId="0">
      <sharedItems containsString="0" containsBlank="1" containsNumber="1" minValue="541.66999999999996" maxValue="1143.33"/>
    </cacheField>
    <cacheField name="Trimestres" numFmtId="0" databaseField="0">
      <fieldGroup base="1">
        <rangePr groupBy="quarters" startDate="2018-01-02T00:00:00" endDate="2018-03-03T00:00:00"/>
        <groupItems count="6">
          <s v="&lt;02/01/2018"/>
          <s v="Trimestre1"/>
          <s v="Trimestre2"/>
          <s v="Trimestre3"/>
          <s v="Trimestre4"/>
          <s v="&gt;03/03/2018"/>
        </groupItems>
      </fieldGroup>
    </cacheField>
    <cacheField name="% Activité 1" numFmtId="0" formula="'HT ACTIVITE 1'/('RECETTE DU JOUR'-'TVA20%')" databaseField="0"/>
    <cacheField name="% Activité 2" numFmtId="0" formula="'HT ACTIVITE 2'/('RECETTE DU JOUR'-'TVA20%')" databaseField="0"/>
    <cacheField name="Total en %" numFmtId="0" formula="'% Activité 1'+'% Activité 2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x v="0"/>
    <x v="0"/>
    <s v="18-0101"/>
    <n v="3250"/>
    <n v="1200"/>
    <n v="250"/>
    <n v="1800"/>
    <n v="1500"/>
    <n v="1208.33"/>
    <n v="541.66999999999996"/>
  </r>
  <r>
    <x v="0"/>
    <x v="1"/>
    <s v="18-0102"/>
    <n v="6300"/>
    <n v="2450"/>
    <n v="1750"/>
    <n v="2100"/>
    <n v="1833.33"/>
    <n v="3416.67"/>
    <n v="1050"/>
  </r>
  <r>
    <x v="0"/>
    <x v="2"/>
    <s v="18-0103"/>
    <n v="6860"/>
    <n v="1540"/>
    <n v="2870"/>
    <n v="2450"/>
    <n v="3400.25"/>
    <n v="2316.42"/>
    <n v="1143.33"/>
  </r>
  <r>
    <x v="1"/>
    <x v="3"/>
    <s v="18-0201"/>
    <n v="6300"/>
    <n v="2170"/>
    <n v="1680"/>
    <n v="2450"/>
    <n v="3750"/>
    <n v="1500"/>
    <n v="1050"/>
  </r>
  <r>
    <x v="1"/>
    <x v="4"/>
    <s v="18-0202"/>
    <n v="5467"/>
    <n v="3507"/>
    <n v="1260"/>
    <n v="700"/>
    <n v="2708.33"/>
    <n v="1847.5"/>
    <n v="911.17"/>
  </r>
  <r>
    <x v="2"/>
    <x v="5"/>
    <s v="18-0301"/>
    <n v="4550"/>
    <n v="1750"/>
    <n v="1470"/>
    <n v="1330"/>
    <n v="1583.33"/>
    <n v="2208.34"/>
    <n v="758.33"/>
  </r>
  <r>
    <x v="2"/>
    <x v="6"/>
    <s v="18-0302"/>
    <n v="5040"/>
    <n v="1050"/>
    <n v="2170"/>
    <n v="1820"/>
    <n v="1225.4000000000001"/>
    <n v="2974.6"/>
    <n v="840"/>
  </r>
  <r>
    <x v="3"/>
    <x v="7"/>
    <m/>
    <m/>
    <m/>
    <m/>
    <m/>
    <m/>
    <m/>
    <m/>
  </r>
  <r>
    <x v="3"/>
    <x v="7"/>
    <m/>
    <m/>
    <m/>
    <m/>
    <m/>
    <m/>
    <m/>
    <m/>
  </r>
  <r>
    <x v="3"/>
    <x v="7"/>
    <m/>
    <m/>
    <m/>
    <m/>
    <m/>
    <m/>
    <m/>
    <m/>
  </r>
  <r>
    <x v="3"/>
    <x v="7"/>
    <m/>
    <m/>
    <m/>
    <m/>
    <m/>
    <m/>
    <m/>
    <m/>
  </r>
  <r>
    <x v="3"/>
    <x v="7"/>
    <m/>
    <m/>
    <m/>
    <m/>
    <m/>
    <m/>
    <m/>
    <m/>
  </r>
  <r>
    <x v="3"/>
    <x v="7"/>
    <m/>
    <m/>
    <m/>
    <m/>
    <m/>
    <m/>
    <m/>
    <m/>
  </r>
  <r>
    <x v="3"/>
    <x v="7"/>
    <m/>
    <m/>
    <m/>
    <m/>
    <m/>
    <m/>
    <m/>
    <m/>
  </r>
  <r>
    <x v="3"/>
    <x v="7"/>
    <m/>
    <m/>
    <m/>
    <m/>
    <m/>
    <m/>
    <m/>
    <m/>
  </r>
  <r>
    <x v="3"/>
    <x v="7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outline="1" outlineData="1" multipleFieldFilters="0" chartFormat="3">
  <location ref="A3:C7" firstHeaderRow="0" firstDataRow="1" firstDataCol="1"/>
  <pivotFields count="14">
    <pivotField showAll="0">
      <items count="5">
        <item x="0"/>
        <item x="1"/>
        <item x="2"/>
        <item x="3"/>
        <item t="default"/>
      </items>
    </pivotField>
    <pivotField axis="axisRow" numFmtId="14" showAll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numFmtId="43" showAll="0"/>
    <pivotField numFmtId="43" showAll="0"/>
    <pivotField numFmtId="43"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2">
    <field x="10"/>
    <field x="1"/>
  </rowFields>
  <rowItems count="4">
    <i>
      <x v="1"/>
    </i>
    <i r="1">
      <x v="1"/>
    </i>
    <i r="1">
      <x v="2"/>
    </i>
    <i r="1">
      <x v="3"/>
    </i>
  </rowItems>
  <colFields count="1">
    <field x="-2"/>
  </colFields>
  <colItems count="2">
    <i>
      <x/>
    </i>
    <i i="1">
      <x v="1"/>
    </i>
  </colItems>
  <dataFields count="2">
    <dataField name=" % Activité 1" fld="11" baseField="1" baseItem="1" numFmtId="10"/>
    <dataField name=" % Activité 2" fld="12" baseField="1" baseItem="1" numFmtId="10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E11" firstHeaderRow="0" firstDataRow="1" firstDataCol="1"/>
  <pivotFields count="14">
    <pivotField axis="axisRow" showAll="0">
      <items count="5">
        <item x="0"/>
        <item x="1"/>
        <item x="2"/>
        <item x="3"/>
        <item t="default"/>
      </items>
    </pivotField>
    <pivotField axis="axisRow" numFmtId="14" showAll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dataField="1" numFmtId="43" showAll="0"/>
    <pivotField dataField="1" numFmtId="43" showAll="0"/>
    <pivotField numFmtId="43" showAll="0"/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3">
    <field x="10"/>
    <field x="1"/>
    <field x="0"/>
  </rowFields>
  <rowItems count="8">
    <i>
      <x v="1"/>
    </i>
    <i r="1">
      <x v="1"/>
    </i>
    <i r="2">
      <x/>
    </i>
    <i r="1">
      <x v="2"/>
    </i>
    <i r="2">
      <x v="1"/>
    </i>
    <i r="1">
      <x v="3"/>
    </i>
    <i r="2"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Total Activité 1" fld="7" baseField="0" baseItem="0"/>
    <dataField name="Moyenne Activité 1" fld="7" subtotal="average" baseField="9" baseItem="1" numFmtId="2"/>
    <dataField name="total Activité 2" fld="8" baseField="9" baseItem="1"/>
    <dataField name="Moyenne Activité 2" fld="8" subtotal="average" baseField="9" baseItem="1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tabSelected="1" workbookViewId="0">
      <selection activeCell="B5" sqref="B5"/>
    </sheetView>
  </sheetViews>
  <sheetFormatPr baseColWidth="10" defaultRowHeight="15" x14ac:dyDescent="0.25"/>
  <cols>
    <col min="1" max="1" width="21" bestFit="1" customWidth="1"/>
    <col min="2" max="3" width="11.7109375" bestFit="1" customWidth="1"/>
    <col min="4" max="4" width="10.5703125" bestFit="1" customWidth="1"/>
    <col min="5" max="6" width="20.140625" bestFit="1" customWidth="1"/>
  </cols>
  <sheetData>
    <row r="3" spans="1:3" x14ac:dyDescent="0.25">
      <c r="A3" s="12" t="s">
        <v>36</v>
      </c>
      <c r="B3" t="s">
        <v>47</v>
      </c>
      <c r="C3" t="s">
        <v>48</v>
      </c>
    </row>
    <row r="4" spans="1:3" x14ac:dyDescent="0.25">
      <c r="A4" s="13" t="s">
        <v>38</v>
      </c>
      <c r="B4" s="18">
        <v>0.50840066724918576</v>
      </c>
      <c r="C4" s="18">
        <v>0.49159933275081424</v>
      </c>
    </row>
    <row r="5" spans="1:3" x14ac:dyDescent="0.25">
      <c r="A5" s="14" t="s">
        <v>39</v>
      </c>
      <c r="B5" s="18">
        <v>0.49240073126142597</v>
      </c>
      <c r="C5" s="18">
        <v>0.50759926873857408</v>
      </c>
    </row>
    <row r="6" spans="1:3" x14ac:dyDescent="0.25">
      <c r="A6" s="14" t="s">
        <v>40</v>
      </c>
      <c r="B6" s="18">
        <v>0.6586214527480081</v>
      </c>
      <c r="C6" s="18">
        <v>0.3413785472519919</v>
      </c>
    </row>
    <row r="7" spans="1:3" x14ac:dyDescent="0.25">
      <c r="A7" s="14" t="s">
        <v>41</v>
      </c>
      <c r="B7" s="18">
        <v>0.35145720481451309</v>
      </c>
      <c r="C7" s="18">
        <v>0.64854279518548696</v>
      </c>
    </row>
  </sheetData>
  <pageMargins left="0.7" right="0.7" top="0.75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C18" sqref="C18:C19"/>
    </sheetView>
  </sheetViews>
  <sheetFormatPr baseColWidth="10" defaultRowHeight="15" x14ac:dyDescent="0.25"/>
  <cols>
    <col min="1" max="1" width="21" bestFit="1" customWidth="1"/>
    <col min="2" max="2" width="14.140625" bestFit="1" customWidth="1"/>
    <col min="3" max="3" width="18.42578125" bestFit="1" customWidth="1"/>
    <col min="4" max="4" width="13.85546875" bestFit="1" customWidth="1"/>
    <col min="5" max="5" width="18.42578125" bestFit="1" customWidth="1"/>
  </cols>
  <sheetData>
    <row r="3" spans="1:5" x14ac:dyDescent="0.25">
      <c r="A3" s="12" t="s">
        <v>36</v>
      </c>
      <c r="B3" t="s">
        <v>43</v>
      </c>
      <c r="C3" t="s">
        <v>42</v>
      </c>
      <c r="D3" t="s">
        <v>44</v>
      </c>
      <c r="E3" t="s">
        <v>45</v>
      </c>
    </row>
    <row r="4" spans="1:5" x14ac:dyDescent="0.25">
      <c r="A4" s="13" t="s">
        <v>38</v>
      </c>
      <c r="B4" s="11">
        <v>16000.64</v>
      </c>
      <c r="C4" s="15">
        <v>2285.8057142857142</v>
      </c>
      <c r="D4" s="11">
        <v>15471.86</v>
      </c>
      <c r="E4" s="15">
        <v>2210.2657142857142</v>
      </c>
    </row>
    <row r="5" spans="1:5" x14ac:dyDescent="0.25">
      <c r="A5" s="14" t="s">
        <v>39</v>
      </c>
      <c r="B5" s="11">
        <v>6733.58</v>
      </c>
      <c r="C5" s="15">
        <v>2244.5266666666666</v>
      </c>
      <c r="D5" s="11">
        <v>6941.42</v>
      </c>
      <c r="E5" s="15">
        <v>2313.8066666666668</v>
      </c>
    </row>
    <row r="6" spans="1:5" x14ac:dyDescent="0.25">
      <c r="A6" s="17">
        <v>1</v>
      </c>
      <c r="B6" s="11">
        <v>6733.58</v>
      </c>
      <c r="C6" s="15">
        <v>2244.5266666666666</v>
      </c>
      <c r="D6" s="11">
        <v>6941.42</v>
      </c>
      <c r="E6" s="15">
        <v>2313.8066666666668</v>
      </c>
    </row>
    <row r="7" spans="1:5" x14ac:dyDescent="0.25">
      <c r="A7" s="14" t="s">
        <v>40</v>
      </c>
      <c r="B7" s="11">
        <v>6458.33</v>
      </c>
      <c r="C7" s="15">
        <v>3229.165</v>
      </c>
      <c r="D7" s="11">
        <v>3347.5</v>
      </c>
      <c r="E7" s="15">
        <v>1673.75</v>
      </c>
    </row>
    <row r="8" spans="1:5" x14ac:dyDescent="0.25">
      <c r="A8" s="17">
        <v>6</v>
      </c>
      <c r="B8" s="11">
        <v>6458.33</v>
      </c>
      <c r="C8" s="15">
        <v>3229.165</v>
      </c>
      <c r="D8" s="11">
        <v>3347.5</v>
      </c>
      <c r="E8" s="15">
        <v>1673.75</v>
      </c>
    </row>
    <row r="9" spans="1:5" x14ac:dyDescent="0.25">
      <c r="A9" s="14" t="s">
        <v>41</v>
      </c>
      <c r="B9" s="11">
        <v>2808.73</v>
      </c>
      <c r="C9" s="15">
        <v>1404.365</v>
      </c>
      <c r="D9" s="11">
        <v>5182.9400000000005</v>
      </c>
      <c r="E9" s="15">
        <v>2591.4700000000003</v>
      </c>
    </row>
    <row r="10" spans="1:5" x14ac:dyDescent="0.25">
      <c r="A10" s="17">
        <v>9</v>
      </c>
      <c r="B10" s="11">
        <v>2808.73</v>
      </c>
      <c r="C10" s="15">
        <v>1404.365</v>
      </c>
      <c r="D10" s="11">
        <v>5182.9400000000005</v>
      </c>
      <c r="E10" s="15">
        <v>2591.4700000000003</v>
      </c>
    </row>
    <row r="11" spans="1:5" x14ac:dyDescent="0.25">
      <c r="A11" s="13" t="s">
        <v>37</v>
      </c>
      <c r="B11" s="11">
        <v>16000.64</v>
      </c>
      <c r="C11" s="15">
        <v>2285.8057142857142</v>
      </c>
      <c r="D11" s="11">
        <v>15471.86</v>
      </c>
      <c r="E11" s="15">
        <v>2210.2657142857142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B1" workbookViewId="0">
      <selection activeCell="D8" sqref="D8"/>
    </sheetView>
  </sheetViews>
  <sheetFormatPr baseColWidth="10" defaultRowHeight="15" x14ac:dyDescent="0.25"/>
  <cols>
    <col min="2" max="2" width="12.85546875" customWidth="1"/>
    <col min="3" max="3" width="10.7109375" customWidth="1"/>
    <col min="4" max="4" width="18.28515625" bestFit="1" customWidth="1"/>
    <col min="5" max="7" width="9.42578125" customWidth="1"/>
    <col min="8" max="8" width="15.28515625" customWidth="1"/>
    <col min="9" max="9" width="15" customWidth="1"/>
    <col min="10" max="10" width="12.140625" bestFit="1" customWidth="1"/>
  </cols>
  <sheetData>
    <row r="1" spans="1:10" ht="21.75" customHeight="1" x14ac:dyDescent="0.25">
      <c r="A1" s="4" t="s">
        <v>46</v>
      </c>
      <c r="B1" s="4" t="s">
        <v>5</v>
      </c>
      <c r="C1" s="4" t="s">
        <v>6</v>
      </c>
      <c r="D1" s="5" t="s">
        <v>7</v>
      </c>
      <c r="E1" s="4" t="s">
        <v>4</v>
      </c>
      <c r="F1" s="4" t="s">
        <v>0</v>
      </c>
      <c r="G1" s="4" t="s">
        <v>3</v>
      </c>
      <c r="H1" s="4" t="s">
        <v>8</v>
      </c>
      <c r="I1" s="4" t="s">
        <v>9</v>
      </c>
      <c r="J1" s="4" t="s">
        <v>1</v>
      </c>
    </row>
    <row r="2" spans="1:10" ht="18" customHeight="1" x14ac:dyDescent="0.25">
      <c r="A2" s="16">
        <f>_xlfn.ISOWEEKNUM(B2)</f>
        <v>1</v>
      </c>
      <c r="B2" s="3">
        <v>43102</v>
      </c>
      <c r="C2" s="2" t="s">
        <v>2</v>
      </c>
      <c r="D2" s="2">
        <f t="shared" ref="D2:D8" si="0">SUM(E2:G2)</f>
        <v>3250</v>
      </c>
      <c r="E2" s="2">
        <v>1200</v>
      </c>
      <c r="F2" s="2">
        <v>250</v>
      </c>
      <c r="G2" s="2">
        <v>1800</v>
      </c>
      <c r="H2" s="6">
        <v>1500</v>
      </c>
      <c r="I2" s="6">
        <v>1208.33</v>
      </c>
      <c r="J2" s="6">
        <f t="shared" ref="J2:J8" si="1">ROUND((D2/1.2)*0.2,2)</f>
        <v>541.66999999999996</v>
      </c>
    </row>
    <row r="3" spans="1:10" ht="18" customHeight="1" x14ac:dyDescent="0.25">
      <c r="A3" s="16">
        <f t="shared" ref="A3:A8" si="2">_xlfn.ISOWEEKNUM(B3)</f>
        <v>1</v>
      </c>
      <c r="B3" s="3">
        <v>43103</v>
      </c>
      <c r="C3" s="2" t="s">
        <v>10</v>
      </c>
      <c r="D3" s="2">
        <f t="shared" si="0"/>
        <v>6300</v>
      </c>
      <c r="E3" s="2">
        <v>2450</v>
      </c>
      <c r="F3" s="2">
        <v>1750</v>
      </c>
      <c r="G3" s="2">
        <v>2100</v>
      </c>
      <c r="H3" s="6">
        <v>1833.33</v>
      </c>
      <c r="I3" s="6">
        <v>3416.67</v>
      </c>
      <c r="J3" s="6">
        <f t="shared" si="1"/>
        <v>1050</v>
      </c>
    </row>
    <row r="4" spans="1:10" ht="18" customHeight="1" x14ac:dyDescent="0.25">
      <c r="A4" s="16">
        <f t="shared" si="2"/>
        <v>1</v>
      </c>
      <c r="B4" s="3">
        <v>43104</v>
      </c>
      <c r="C4" s="2" t="s">
        <v>11</v>
      </c>
      <c r="D4" s="2">
        <f t="shared" si="0"/>
        <v>6860</v>
      </c>
      <c r="E4" s="2">
        <v>1540</v>
      </c>
      <c r="F4" s="2">
        <v>2870</v>
      </c>
      <c r="G4" s="2">
        <v>2450</v>
      </c>
      <c r="H4" s="6">
        <v>3400.25</v>
      </c>
      <c r="I4" s="6">
        <v>2316.42</v>
      </c>
      <c r="J4" s="6">
        <f t="shared" si="1"/>
        <v>1143.33</v>
      </c>
    </row>
    <row r="5" spans="1:10" ht="18" customHeight="1" x14ac:dyDescent="0.25">
      <c r="A5" s="16">
        <f t="shared" si="2"/>
        <v>6</v>
      </c>
      <c r="B5" s="3">
        <v>43141</v>
      </c>
      <c r="C5" s="2" t="s">
        <v>12</v>
      </c>
      <c r="D5" s="2">
        <f t="shared" si="0"/>
        <v>6300</v>
      </c>
      <c r="E5" s="2">
        <v>2170</v>
      </c>
      <c r="F5" s="2">
        <v>1680</v>
      </c>
      <c r="G5" s="2">
        <v>2450</v>
      </c>
      <c r="H5" s="6">
        <v>3750</v>
      </c>
      <c r="I5" s="6">
        <v>1500</v>
      </c>
      <c r="J5" s="6">
        <f t="shared" si="1"/>
        <v>1050</v>
      </c>
    </row>
    <row r="6" spans="1:10" ht="18" customHeight="1" x14ac:dyDescent="0.25">
      <c r="A6" s="16">
        <f t="shared" si="2"/>
        <v>6</v>
      </c>
      <c r="B6" s="3">
        <v>43142</v>
      </c>
      <c r="C6" s="2" t="s">
        <v>13</v>
      </c>
      <c r="D6" s="2">
        <f t="shared" si="0"/>
        <v>5467</v>
      </c>
      <c r="E6" s="2">
        <v>3507</v>
      </c>
      <c r="F6" s="2">
        <v>1260</v>
      </c>
      <c r="G6" s="2">
        <v>700</v>
      </c>
      <c r="H6" s="6">
        <v>2708.33</v>
      </c>
      <c r="I6" s="6">
        <v>1847.5</v>
      </c>
      <c r="J6" s="6">
        <f t="shared" si="1"/>
        <v>911.17</v>
      </c>
    </row>
    <row r="7" spans="1:10" ht="18" customHeight="1" x14ac:dyDescent="0.25">
      <c r="A7" s="16">
        <f t="shared" si="2"/>
        <v>9</v>
      </c>
      <c r="B7" s="3">
        <v>43160</v>
      </c>
      <c r="C7" s="2" t="s">
        <v>14</v>
      </c>
      <c r="D7" s="2">
        <f t="shared" si="0"/>
        <v>4550</v>
      </c>
      <c r="E7" s="2">
        <v>1750</v>
      </c>
      <c r="F7" s="2">
        <v>1470</v>
      </c>
      <c r="G7" s="2">
        <v>1330</v>
      </c>
      <c r="H7" s="6">
        <v>1583.33</v>
      </c>
      <c r="I7" s="6">
        <v>2208.34</v>
      </c>
      <c r="J7" s="6">
        <f t="shared" si="1"/>
        <v>758.33</v>
      </c>
    </row>
    <row r="8" spans="1:10" ht="18" customHeight="1" x14ac:dyDescent="0.25">
      <c r="A8" s="16">
        <f t="shared" si="2"/>
        <v>9</v>
      </c>
      <c r="B8" s="3">
        <v>43161</v>
      </c>
      <c r="C8" s="2" t="s">
        <v>15</v>
      </c>
      <c r="D8" s="2">
        <f t="shared" si="0"/>
        <v>5040</v>
      </c>
      <c r="E8" s="2">
        <v>1050</v>
      </c>
      <c r="F8" s="2">
        <v>2170</v>
      </c>
      <c r="G8" s="2">
        <v>1820</v>
      </c>
      <c r="H8" s="6">
        <v>1225.4000000000001</v>
      </c>
      <c r="I8" s="6">
        <v>2974.6</v>
      </c>
      <c r="J8" s="6">
        <f t="shared" si="1"/>
        <v>840</v>
      </c>
    </row>
    <row r="16" spans="1:10" x14ac:dyDescent="0.25">
      <c r="I16" s="10"/>
    </row>
  </sheetData>
  <pageMargins left="0.7" right="0.7" top="0.75" bottom="0.75" header="0.3" footer="0.3"/>
  <ignoredErrors>
    <ignoredError sqref="D2 D3:D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3" sqref="A3"/>
    </sheetView>
  </sheetViews>
  <sheetFormatPr baseColWidth="10" defaultRowHeight="15" x14ac:dyDescent="0.25"/>
  <cols>
    <col min="1" max="2" width="15.5703125" customWidth="1"/>
    <col min="3" max="3" width="42.42578125" customWidth="1"/>
  </cols>
  <sheetData>
    <row r="1" spans="1:5" ht="16.5" customHeight="1" x14ac:dyDescent="0.25">
      <c r="A1" s="9" t="s">
        <v>27</v>
      </c>
      <c r="B1" s="9" t="s">
        <v>16</v>
      </c>
    </row>
    <row r="2" spans="1:5" ht="16.5" customHeight="1" x14ac:dyDescent="0.25">
      <c r="A2" s="7">
        <v>43132</v>
      </c>
      <c r="B2" s="7">
        <v>43159</v>
      </c>
      <c r="D2" t="b">
        <f>'Recettes journalières'!B2&gt;=Comptabilité!$A$2</f>
        <v>0</v>
      </c>
      <c r="E2" t="b">
        <f>'Recettes journalières'!B2&lt;=Comptabilité!B2</f>
        <v>1</v>
      </c>
    </row>
    <row r="5" spans="1:5" x14ac:dyDescent="0.25">
      <c r="A5" s="8" t="s">
        <v>28</v>
      </c>
      <c r="B5" s="8" t="s">
        <v>17</v>
      </c>
      <c r="C5" s="8" t="s">
        <v>18</v>
      </c>
      <c r="D5" s="8" t="s">
        <v>29</v>
      </c>
      <c r="E5" s="8" t="s">
        <v>30</v>
      </c>
    </row>
    <row r="6" spans="1:5" x14ac:dyDescent="0.25">
      <c r="A6" s="1" t="s">
        <v>19</v>
      </c>
      <c r="B6" s="1">
        <v>511200</v>
      </c>
      <c r="C6" t="s">
        <v>31</v>
      </c>
      <c r="D6">
        <f>DSUM('Recettes journalières'!B:J,'Recettes journalières'!G1,Comptabilité!D1:E2)</f>
        <v>3150</v>
      </c>
    </row>
    <row r="7" spans="1:5" x14ac:dyDescent="0.25">
      <c r="A7" s="1" t="s">
        <v>19</v>
      </c>
      <c r="B7" s="1">
        <v>511210</v>
      </c>
      <c r="C7" t="s">
        <v>32</v>
      </c>
      <c r="D7">
        <f>DSUM('Recettes journalières'!B:J,'Recettes journalières'!F1,Comptabilité!D1:E2)</f>
        <v>2940</v>
      </c>
    </row>
    <row r="8" spans="1:5" x14ac:dyDescent="0.25">
      <c r="A8" s="1" t="s">
        <v>19</v>
      </c>
      <c r="B8" s="1">
        <v>581000</v>
      </c>
      <c r="C8" t="s">
        <v>33</v>
      </c>
      <c r="D8">
        <f>DSUM('Recettes journalières'!B:J,'Recettes journalières'!E1,Comptabilité!D1:E2)</f>
        <v>5677</v>
      </c>
    </row>
    <row r="9" spans="1:5" x14ac:dyDescent="0.25">
      <c r="A9" s="1" t="s">
        <v>19</v>
      </c>
      <c r="B9" s="1">
        <v>707100</v>
      </c>
      <c r="C9" t="s">
        <v>22</v>
      </c>
      <c r="E9">
        <f>DSUM('Recettes journalières'!B:J,'Recettes journalières'!H1,Comptabilité!D1:E2)</f>
        <v>6458.33</v>
      </c>
    </row>
    <row r="10" spans="1:5" x14ac:dyDescent="0.25">
      <c r="A10" s="1" t="s">
        <v>19</v>
      </c>
      <c r="B10" s="1">
        <v>707200</v>
      </c>
      <c r="C10" t="s">
        <v>23</v>
      </c>
      <c r="E10">
        <f>DSUM('Recettes journalières'!B:J,'Recettes journalières'!I1,Comptabilité!D1:E2)</f>
        <v>3347.5</v>
      </c>
    </row>
    <row r="11" spans="1:5" x14ac:dyDescent="0.25">
      <c r="A11" s="1" t="s">
        <v>19</v>
      </c>
      <c r="B11" s="1">
        <v>445710</v>
      </c>
      <c r="C11" t="s">
        <v>24</v>
      </c>
      <c r="E11">
        <f>DSUM('Recettes journalières'!B:J,'Recettes journalières'!J1,Comptabilité!D1:E2)</f>
        <v>1961.17</v>
      </c>
    </row>
    <row r="12" spans="1:5" x14ac:dyDescent="0.25">
      <c r="A12" s="1"/>
      <c r="B12" s="1"/>
    </row>
    <row r="13" spans="1:5" x14ac:dyDescent="0.25">
      <c r="A13" s="1" t="s">
        <v>20</v>
      </c>
      <c r="B13" s="1">
        <v>511200</v>
      </c>
      <c r="C13" t="s">
        <v>34</v>
      </c>
      <c r="E13">
        <f>D6</f>
        <v>3150</v>
      </c>
    </row>
    <row r="14" spans="1:5" x14ac:dyDescent="0.25">
      <c r="A14" s="1" t="s">
        <v>20</v>
      </c>
      <c r="B14" s="1">
        <v>511210</v>
      </c>
      <c r="C14" t="s">
        <v>25</v>
      </c>
      <c r="E14">
        <f>D7</f>
        <v>2940</v>
      </c>
    </row>
    <row r="15" spans="1:5" x14ac:dyDescent="0.25">
      <c r="A15" s="1" t="s">
        <v>20</v>
      </c>
      <c r="B15" s="1">
        <v>512000</v>
      </c>
      <c r="C15" t="s">
        <v>35</v>
      </c>
      <c r="D15">
        <f>D6+D7</f>
        <v>6090</v>
      </c>
    </row>
    <row r="16" spans="1:5" x14ac:dyDescent="0.25">
      <c r="A16" s="1"/>
      <c r="B16" s="1"/>
    </row>
    <row r="17" spans="1:5" x14ac:dyDescent="0.25">
      <c r="A17" s="1" t="s">
        <v>21</v>
      </c>
      <c r="B17" s="1">
        <v>530000</v>
      </c>
      <c r="C17" t="s">
        <v>26</v>
      </c>
      <c r="D17">
        <f>D8</f>
        <v>5677</v>
      </c>
    </row>
    <row r="18" spans="1:5" x14ac:dyDescent="0.25">
      <c r="A18" s="1" t="s">
        <v>21</v>
      </c>
      <c r="B18" s="1">
        <v>581000</v>
      </c>
      <c r="C18" t="s">
        <v>26</v>
      </c>
      <c r="E18">
        <f>D8</f>
        <v>5677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TCD-% activités</vt:lpstr>
      <vt:lpstr>TCD-Comparatif par période</vt:lpstr>
      <vt:lpstr>Recettes journalières</vt:lpstr>
      <vt:lpstr>Comptabilité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Corinne HERVO</cp:lastModifiedBy>
  <dcterms:created xsi:type="dcterms:W3CDTF">2018-11-19T10:08:05Z</dcterms:created>
  <dcterms:modified xsi:type="dcterms:W3CDTF">2019-03-28T14:29:06Z</dcterms:modified>
</cp:coreProperties>
</file>